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D(29-12-18)\CDKT - LY TU TRONG\Thuc_tap_Doanh_nghiệp\HS_SV\TT tot nghiep\Dot 2 6-5-2019\"/>
    </mc:Choice>
  </mc:AlternateContent>
  <bookViews>
    <workbookView xWindow="360" yWindow="350" windowWidth="19880" windowHeight="7730"/>
  </bookViews>
  <sheets>
    <sheet name="Sheet1" sheetId="1" r:id="rId1"/>
    <sheet name="Sheet2" sheetId="2" r:id="rId2"/>
    <sheet name="Sheet3" sheetId="3" r:id="rId3"/>
  </sheets>
  <definedNames>
    <definedName name="_xlnm.Print_Titles" localSheetId="0">Sheet1!$9:$9</definedName>
  </definedNames>
  <calcPr calcId="162913"/>
</workbook>
</file>

<file path=xl/calcChain.xml><?xml version="1.0" encoding="utf-8"?>
<calcChain xmlns="http://schemas.openxmlformats.org/spreadsheetml/2006/main">
  <c r="A11" i="1" l="1"/>
  <c r="A12" i="1" s="1"/>
  <c r="A14" i="1" s="1"/>
  <c r="A15" i="1" s="1"/>
  <c r="A16" i="1" s="1"/>
  <c r="A17" i="1" s="1"/>
  <c r="A18" i="1" s="1"/>
  <c r="A19" i="1" s="1"/>
  <c r="A20" i="1" s="1"/>
  <c r="A21" i="1" s="1"/>
  <c r="A22" i="1" s="1"/>
  <c r="A24" i="1" s="1"/>
  <c r="A25" i="1" s="1"/>
  <c r="A26" i="1" s="1"/>
  <c r="A27" i="1" s="1"/>
  <c r="A28" i="1" s="1"/>
  <c r="I19" i="1" l="1"/>
  <c r="I25" i="1"/>
  <c r="I11" i="1"/>
  <c r="D31" i="1"/>
  <c r="M9" i="1"/>
  <c r="I29" i="1" l="1"/>
  <c r="D29" i="1"/>
  <c r="E31" i="1" s="1"/>
</calcChain>
</file>

<file path=xl/sharedStrings.xml><?xml version="1.0" encoding="utf-8"?>
<sst xmlns="http://schemas.openxmlformats.org/spreadsheetml/2006/main" count="95" uniqueCount="85">
  <si>
    <t>TT</t>
  </si>
  <si>
    <t xml:space="preserve">TÊN CÔNG TY </t>
  </si>
  <si>
    <t xml:space="preserve">ĐỊA CHỈ </t>
  </si>
  <si>
    <t xml:space="preserve">SL </t>
  </si>
  <si>
    <t xml:space="preserve">NGƯỜI LIÊN LẠC </t>
  </si>
  <si>
    <t>Tổng cộng</t>
  </si>
  <si>
    <t>SV</t>
  </si>
  <si>
    <t>còn lại</t>
  </si>
  <si>
    <t>Công việc</t>
  </si>
  <si>
    <t>CTY TNHH THƯƠNG MẠI DỊCH VỤ AUTOSS</t>
  </si>
  <si>
    <t>458 Quốc lộ 1, phường Bình Hưng Hòa A, Q. Bình Tân, thành phố Hồ Chí Minh</t>
  </si>
  <si>
    <t>Công ty TNHH hàn cắt Tân Cường Thịnh</t>
  </si>
  <si>
    <t>568 Quốc lộ 1A, phường Bình Hưng Hòa B, quận Bình Tân, Tp HCM</t>
  </si>
  <si>
    <t>0902649461 (Cường GĐ)</t>
  </si>
  <si>
    <t>Anh Trí 0909420159</t>
  </si>
  <si>
    <t>Ưu tiên SV có nhu cầu tiếp làm việc tại công ty sau khi ra trường
Bảo dưỡng và sửa chữa robot</t>
  </si>
  <si>
    <t>ĐTCN,TĐH, ĐCN</t>
  </si>
  <si>
    <t>Ghi chú</t>
  </si>
  <si>
    <t>Công ty thang máy KONE</t>
  </si>
  <si>
    <t>Trường CD Lý Tự Trọng</t>
  </si>
  <si>
    <t>Dành cho các em đang học tại KONE</t>
  </si>
  <si>
    <t xml:space="preserve">Công ty cổ phần Minh Việt </t>
  </si>
  <si>
    <t>P. 201, lầu 2, tòa nhà Nahi, Cao thắng, P4, Q3, TPHCM</t>
  </si>
  <si>
    <t>Anh Khanh 0917489689, 028.62992215-028.62992214</t>
  </si>
  <si>
    <t>CÔNG TY CỔ PHẦN DÂY CÁP ĐIỆN DAPHACO</t>
  </si>
  <si>
    <t>15/15 Phan Văn Hớn, KP5, P. Tân Thới Nhất quận, 12, Tp.HCM (Nhà Máy lô LE8 Đường số 3, KCN Xuyên á, Đức Hòa , Long An)</t>
  </si>
  <si>
    <t xml:space="preserve">Anh Định (0983782564)  </t>
  </si>
  <si>
    <t>Công ty TNHH xây dựng cơ điện Duy an</t>
  </si>
  <si>
    <t>65, đường số 2, F.3, Q. Gò vấp, TP. HCM</t>
  </si>
  <si>
    <t xml:space="preserve">0919790790 (Anh Hải)  </t>
  </si>
  <si>
    <t>AN LỘC PHÁT</t>
  </si>
  <si>
    <t>0909498322 – 08 38153642(Anh Nguyên)</t>
  </si>
  <si>
    <t>CTY CỔ PHẦN Cemep (Smart builing)</t>
  </si>
  <si>
    <t>CÔNG TY TNHH ĐẠT VĨNH TIỄN</t>
  </si>
  <si>
    <t>Cụm Công Nghiệp Hoàng Gia Long An, xã Mỹ hạnh nam, huyện Đức Hòa, Tỉnh Long an</t>
  </si>
  <si>
    <t>CTY CỔ PHẦN MEPAC</t>
  </si>
  <si>
    <t>New : 52 đường số 2, khu dân cư Him lam, P. Tân Hưng, Quận 7, TP.HCM</t>
  </si>
  <si>
    <t>Công ty TNHH sản xuất thương mại Nguồn Sáng Mới</t>
  </si>
  <si>
    <t>384 Bình Quới, phường 28, quận Bình Thạnh, thành phố Hồ Chí Minh</t>
  </si>
  <si>
    <t>A.Sang 0918112887</t>
  </si>
  <si>
    <t>A Dũng 0986947970</t>
  </si>
  <si>
    <t>Công ty TNHH xây dựng cơ điện Trí Trung</t>
  </si>
  <si>
    <t>37 Lê Văn Huân, phường 13, quận Tân Bình, thành phố Hồ Chí Minh</t>
  </si>
  <si>
    <t>Thầy Thành (dịch vụ) 0908149897</t>
  </si>
  <si>
    <t>Công ty TNHH Cơ Điện THÀNH CÔNG</t>
  </si>
  <si>
    <t>10 Phó Đức Chính, phường 01, quận Bình Thạnh</t>
  </si>
  <si>
    <t>Điện công trình</t>
  </si>
  <si>
    <t>Lắp tủ điện</t>
  </si>
  <si>
    <t xml:space="preserve">Lắp đặt hệ thống điện công trình </t>
  </si>
  <si>
    <t>Công ty TNHH MTV Ứng Dụng Công Nghệ Và Dịch Vụ Truyền Thông Âu Lạc (CT Altamedia)</t>
  </si>
  <si>
    <t>86/33 Âu Cơ, phường 9, quận Tân Bình, TPHCM</t>
  </si>
  <si>
    <t>A. Danh (phó P.KT) 0949607559</t>
  </si>
  <si>
    <t>ĐCN, ĐTCN và TĐH</t>
  </si>
  <si>
    <t xml:space="preserve">Anh Tuấn Anh (0903137765)  </t>
  </si>
  <si>
    <t>Thực tập tại nhà máy</t>
  </si>
  <si>
    <t>Anh Hiếu 0909 661 222/ Triết 0933 100 679</t>
  </si>
  <si>
    <t>Công ty TNHH TM và KT Điện Miền Trung</t>
  </si>
  <si>
    <t>Trụ sở: 79 Bàn Cờ, P.03, Quận 03, TP. HCM, Việt Nam VPGD: 196/40 Cộng Hòa, P. 12, Q. Tân Bình, TP. HCM</t>
  </si>
  <si>
    <t>Thầy Đức Cường  0988847874</t>
  </si>
  <si>
    <t>Cô Tài: 0852.764.429 (p.Nhân sự)</t>
  </si>
  <si>
    <t xml:space="preserve">0989517219. Anh Lê Công  Giám đốc </t>
  </si>
  <si>
    <t>Anh Ngô Văn Khôi  Giám đốc</t>
  </si>
  <si>
    <t>D1</t>
  </si>
  <si>
    <t>D2</t>
  </si>
  <si>
    <t>D3</t>
  </si>
  <si>
    <t>T Cương cơ khí 
0908046038</t>
  </si>
  <si>
    <t xml:space="preserve">Lớp </t>
  </si>
  <si>
    <t>Làm tủ điện</t>
  </si>
  <si>
    <t>B19/397D Trần Đại Nghĩa, Tân Nhật, Bình Chánh, HCM (gần ngã tư Trần Đại Nghĩa với đường dẫn cao tốc)</t>
  </si>
  <si>
    <t>298/17-19 Khuông Việt, P. Phú Trung, Q. Tân Phú, HCM. 8-10 bạn</t>
  </si>
  <si>
    <t>CT TNHH Một Thành Viên - Thương Mại - Dịch Vụ Hành Sanh. (Sản xuất Quạt)</t>
  </si>
  <si>
    <t>Công ty Cổ Phần Dây Cáp Điện Lucky Star</t>
  </si>
  <si>
    <t>31/14 tân trụ, P.15 quận tân bình.TP. HCM</t>
  </si>
  <si>
    <t>DANH SÁCH CÔNG TY NHẬN THỰC TẬP TN ĐỢT 2 16CĐ</t>
  </si>
  <si>
    <t>Tháng 05-2019</t>
  </si>
  <si>
    <t>THỜI GIAN THỰC TẬP TỪ06-05 ĐẾN 29-06-2019</t>
  </si>
  <si>
    <t>LỚP 16CĐ-ĐCN4,5</t>
  </si>
  <si>
    <t>DCN 4  45SV</t>
  </si>
  <si>
    <t>DCN5 50SV</t>
  </si>
  <si>
    <t>16CĐ-ĐCN4</t>
  </si>
  <si>
    <t>Có xe đưa rước tại 15/15 Phan Văn Hớn mỗi ngày</t>
  </si>
  <si>
    <t>Lo ăn ở tại công ty</t>
  </si>
  <si>
    <t>16CĐ-ĐCN5</t>
  </si>
  <si>
    <r>
      <t xml:space="preserve">III. SINH VIÊN THỰC TẬP CẦN CHUẨN BỊ
1/ Hình 3x4, 4 tấm
2/ CMND photo công chứng, 4 tấm
3/ GKSK theo quy định, 2 tấm
4/ Sổ tay ghi chép thực tập
</t>
    </r>
    <r>
      <rPr>
        <sz val="8"/>
        <color rgb="FFFF0000"/>
        <rFont val="Times New Roman"/>
        <family val="1"/>
      </rPr>
      <t>Các yêu cầu khác theo file đính kèm của công ty</t>
    </r>
  </si>
  <si>
    <t xml:space="preserve"> 5/12 Thich Quang Duc, Ward 3, Phu Nhuan Dist., HCMC
Office: Smart Building 793/49/1 Tran Xuan Soan, Tan Hung Ward, Dist. 7, HCMC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</si>
</sst>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1" x14ac:knownFonts="1">
    <font>
      <sz val="11"/>
      <color theme="1"/>
      <name val="Calibri"/>
      <family val="2"/>
      <scheme val="minor"/>
    </font>
    <font>
      <b/>
      <sz val="12"/>
      <color theme="1"/>
      <name val="Times New Roman"/>
      <family val="1"/>
    </font>
    <font>
      <sz val="14"/>
      <color theme="1"/>
      <name val="Times New Roman"/>
      <family val="1"/>
    </font>
    <font>
      <sz val="14"/>
      <color rgb="FFFF0000"/>
      <name val="Times New Roman"/>
      <family val="1"/>
    </font>
    <font>
      <b/>
      <sz val="18"/>
      <color theme="1"/>
      <name val="Times New Roman"/>
      <family val="1"/>
    </font>
    <font>
      <sz val="14"/>
      <name val="Times New Roman"/>
      <family val="1"/>
    </font>
    <font>
      <sz val="11"/>
      <color rgb="FFFF0000"/>
      <name val="Calibri"/>
      <family val="2"/>
      <scheme val="minor"/>
    </font>
    <font>
      <sz val="11"/>
      <color rgb="FF00B050"/>
      <name val="Calibri"/>
      <family val="2"/>
      <scheme val="minor"/>
    </font>
    <font>
      <sz val="11"/>
      <color theme="9" tint="-0.249977111117893"/>
      <name val="Calibri"/>
      <family val="2"/>
      <scheme val="minor"/>
    </font>
    <font>
      <sz val="12"/>
      <name val="Times New Roman"/>
      <family val="1"/>
    </font>
    <font>
      <sz val="12"/>
      <name val="Arial"/>
      <family val="2"/>
    </font>
    <font>
      <sz val="12"/>
      <color rgb="FFFF0000"/>
      <name val="Times New Roman"/>
      <family val="1"/>
    </font>
    <font>
      <sz val="12"/>
      <color rgb="FF000000"/>
      <name val="Times New Roman"/>
      <family val="1"/>
    </font>
    <font>
      <sz val="12"/>
      <color theme="1"/>
      <name val="Times New Roman"/>
      <family val="1"/>
    </font>
    <font>
      <sz val="12"/>
      <color rgb="FF000000"/>
      <name val="Arial"/>
      <family val="2"/>
    </font>
    <font>
      <sz val="12"/>
      <color theme="9" tint="-0.249977111117893"/>
      <name val="Times New Roman"/>
      <family val="1"/>
    </font>
    <font>
      <sz val="10"/>
      <color rgb="FF222222"/>
      <name val="Times New Roman"/>
      <family val="1"/>
    </font>
    <font>
      <sz val="11"/>
      <name val="Calibri"/>
      <family val="2"/>
      <scheme val="minor"/>
    </font>
    <font>
      <sz val="8"/>
      <name val="Times New Roman"/>
      <family val="1"/>
    </font>
    <font>
      <sz val="8"/>
      <color rgb="FFFF0000"/>
      <name val="Times New Roman"/>
      <family val="1"/>
    </font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47">
    <xf numFmtId="0" fontId="0" fillId="0" borderId="0" xfId="0"/>
    <xf numFmtId="0" fontId="3" fillId="0" borderId="3" xfId="0" applyFont="1" applyFill="1" applyBorder="1" applyAlignment="1">
      <alignment horizontal="justify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justify" vertical="center" wrapText="1"/>
    </xf>
    <xf numFmtId="0" fontId="3" fillId="0" borderId="0" xfId="0" applyFont="1" applyFill="1" applyBorder="1" applyAlignment="1">
      <alignment horizontal="justify" vertical="center" wrapText="1"/>
    </xf>
    <xf numFmtId="0" fontId="0" fillId="0" borderId="0" xfId="0" applyFill="1"/>
    <xf numFmtId="0" fontId="1" fillId="0" borderId="4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vertical="center" wrapText="1"/>
    </xf>
    <xf numFmtId="0" fontId="9" fillId="0" borderId="4" xfId="0" applyFont="1" applyFill="1" applyBorder="1" applyAlignment="1">
      <alignment horizontal="justify" vertical="center" wrapText="1"/>
    </xf>
    <xf numFmtId="0" fontId="7" fillId="0" borderId="0" xfId="0" applyFont="1" applyFill="1"/>
    <xf numFmtId="0" fontId="10" fillId="0" borderId="4" xfId="0" applyFont="1" applyFill="1" applyBorder="1" applyAlignment="1">
      <alignment horizontal="center" vertical="center" wrapText="1"/>
    </xf>
    <xf numFmtId="0" fontId="6" fillId="0" borderId="0" xfId="0" applyFont="1" applyFill="1"/>
    <xf numFmtId="0" fontId="9" fillId="0" borderId="7" xfId="0" applyFont="1" applyFill="1" applyBorder="1" applyAlignment="1">
      <alignment vertical="center" wrapText="1"/>
    </xf>
    <xf numFmtId="0" fontId="8" fillId="0" borderId="0" xfId="0" applyFont="1" applyFill="1"/>
    <xf numFmtId="0" fontId="12" fillId="0" borderId="4" xfId="0" applyFont="1" applyFill="1" applyBorder="1" applyAlignment="1">
      <alignment horizontal="justify" vertical="center" wrapText="1"/>
    </xf>
    <xf numFmtId="0" fontId="13" fillId="0" borderId="4" xfId="0" applyFont="1" applyFill="1" applyBorder="1" applyAlignment="1">
      <alignment horizontal="justify" vertical="center" wrapText="1"/>
    </xf>
    <xf numFmtId="0" fontId="13" fillId="0" borderId="4" xfId="0" applyFont="1" applyFill="1" applyBorder="1" applyAlignment="1">
      <alignment horizontal="center" vertical="center" wrapText="1"/>
    </xf>
    <xf numFmtId="0" fontId="11" fillId="0" borderId="4" xfId="0" applyFont="1" applyFill="1" applyBorder="1" applyAlignment="1">
      <alignment horizontal="justify" vertical="center" wrapText="1"/>
    </xf>
    <xf numFmtId="0" fontId="13" fillId="0" borderId="4" xfId="0" applyFont="1" applyFill="1" applyBorder="1" applyAlignment="1">
      <alignment vertical="center" wrapText="1"/>
    </xf>
    <xf numFmtId="0" fontId="12" fillId="0" borderId="4" xfId="0" applyFont="1" applyFill="1" applyBorder="1" applyAlignment="1">
      <alignment vertical="center" wrapText="1"/>
    </xf>
    <xf numFmtId="0" fontId="15" fillId="0" borderId="4" xfId="0" applyFont="1" applyFill="1" applyBorder="1" applyAlignment="1">
      <alignment horizontal="justify" vertical="center" wrapText="1"/>
    </xf>
    <xf numFmtId="0" fontId="14" fillId="0" borderId="8" xfId="0" applyFont="1" applyFill="1" applyBorder="1" applyAlignment="1">
      <alignment horizontal="center" vertical="center" wrapText="1"/>
    </xf>
    <xf numFmtId="0" fontId="16" fillId="0" borderId="8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17" fillId="0" borderId="9" xfId="0" applyFont="1" applyFill="1" applyBorder="1" applyAlignment="1">
      <alignment horizontal="center" wrapText="1"/>
    </xf>
    <xf numFmtId="0" fontId="17" fillId="0" borderId="0" xfId="0" applyFont="1" applyFill="1" applyAlignment="1">
      <alignment horizontal="center"/>
    </xf>
    <xf numFmtId="0" fontId="4" fillId="0" borderId="0" xfId="0" applyFont="1" applyFill="1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1" fillId="0" borderId="0" xfId="0" applyFont="1" applyFill="1" applyAlignment="1">
      <alignment horizontal="center"/>
    </xf>
    <xf numFmtId="0" fontId="18" fillId="0" borderId="8" xfId="0" applyFont="1" applyFill="1" applyBorder="1" applyAlignment="1">
      <alignment horizontal="left" vertical="center" wrapText="1"/>
    </xf>
    <xf numFmtId="0" fontId="12" fillId="0" borderId="4" xfId="0" applyFont="1" applyFill="1" applyBorder="1" applyAlignment="1">
      <alignment horizontal="center" vertical="center" wrapText="1"/>
    </xf>
    <xf numFmtId="0" fontId="9" fillId="0" borderId="4" xfId="0" applyFont="1" applyFill="1" applyBorder="1" applyAlignment="1">
      <alignment horizontal="center" vertical="center" wrapText="1"/>
    </xf>
    <xf numFmtId="0" fontId="9" fillId="0" borderId="4" xfId="0" applyFont="1" applyFill="1" applyBorder="1" applyAlignment="1">
      <alignment vertical="center" wrapText="1"/>
    </xf>
    <xf numFmtId="0" fontId="9" fillId="0" borderId="7" xfId="0" applyFont="1" applyFill="1" applyBorder="1" applyAlignment="1">
      <alignment horizontal="center" vertical="center" wrapText="1"/>
    </xf>
    <xf numFmtId="0" fontId="9" fillId="0" borderId="7" xfId="0" applyFont="1" applyFill="1" applyBorder="1" applyAlignment="1">
      <alignment horizontal="justify" vertical="center" wrapText="1"/>
    </xf>
    <xf numFmtId="0" fontId="13" fillId="0" borderId="8" xfId="0" applyFont="1" applyFill="1" applyBorder="1" applyAlignment="1">
      <alignment horizontal="center" vertical="center" wrapText="1"/>
    </xf>
    <xf numFmtId="0" fontId="9" fillId="0" borderId="7" xfId="0" applyFont="1" applyFill="1" applyBorder="1" applyAlignment="1">
      <alignment horizontal="left" vertical="center" wrapText="1"/>
    </xf>
    <xf numFmtId="0" fontId="11" fillId="0" borderId="4" xfId="0" applyFont="1" applyFill="1" applyBorder="1" applyAlignment="1">
      <alignment horizontal="center" vertical="center" wrapText="1"/>
    </xf>
    <xf numFmtId="0" fontId="11" fillId="0" borderId="4" xfId="0" applyFont="1" applyFill="1" applyBorder="1" applyAlignment="1">
      <alignment vertical="center" wrapText="1"/>
    </xf>
    <xf numFmtId="0" fontId="14" fillId="0" borderId="4" xfId="0" applyFont="1" applyFill="1" applyBorder="1" applyAlignment="1">
      <alignment vertical="center" wrapText="1"/>
    </xf>
    <xf numFmtId="0" fontId="15" fillId="0" borderId="4" xfId="0" applyFont="1" applyFill="1" applyBorder="1" applyAlignment="1">
      <alignment horizontal="center" vertical="center" wrapText="1"/>
    </xf>
    <xf numFmtId="0" fontId="13" fillId="0" borderId="5" xfId="0" applyFont="1" applyFill="1" applyBorder="1" applyAlignment="1">
      <alignment horizontal="center"/>
    </xf>
    <xf numFmtId="0" fontId="13" fillId="0" borderId="6" xfId="0" applyFont="1" applyFill="1" applyBorder="1" applyAlignment="1">
      <alignment horizontal="center"/>
    </xf>
    <xf numFmtId="0" fontId="13" fillId="0" borderId="2" xfId="0" applyFont="1" applyFill="1" applyBorder="1" applyAlignment="1">
      <alignment horizontal="center"/>
    </xf>
    <xf numFmtId="0" fontId="20" fillId="0" borderId="1" xfId="0" applyFont="1" applyFill="1" applyBorder="1" applyAlignment="1">
      <alignment horizontal="center" vertical="center"/>
    </xf>
    <xf numFmtId="0" fontId="20" fillId="0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</xdr:colOff>
      <xdr:row>0</xdr:row>
      <xdr:rowOff>152400</xdr:rowOff>
    </xdr:from>
    <xdr:to>
      <xdr:col>2</xdr:col>
      <xdr:colOff>219076</xdr:colOff>
      <xdr:row>3</xdr:row>
      <xdr:rowOff>180975</xdr:rowOff>
    </xdr:to>
    <xdr:sp macro="" textlink="">
      <xdr:nvSpPr>
        <xdr:cNvPr id="3" name="TextBox 4"/>
        <xdr:cNvSpPr txBox="1">
          <a:spLocks noChangeArrowheads="1"/>
        </xdr:cNvSpPr>
      </xdr:nvSpPr>
      <xdr:spPr bwMode="auto">
        <a:xfrm>
          <a:off x="1" y="152400"/>
          <a:ext cx="2324100" cy="676275"/>
        </a:xfrm>
        <a:prstGeom prst="rect">
          <a:avLst/>
        </a:prstGeom>
        <a:noFill/>
        <a:ln>
          <a:noFill/>
        </a:ln>
        <a:extLst/>
      </xdr:spPr>
      <xdr:txBody>
        <a:bodyPr wrap="square" lIns="27432" tIns="22860" rIns="27432" bIns="0" anchor="t" upright="1"/>
        <a:lstStyle/>
        <a:p>
          <a:pPr algn="ctr">
            <a:spcAft>
              <a:spcPts val="0"/>
            </a:spcAft>
          </a:pPr>
          <a:r>
            <a:rPr lang="en-US" sz="1000">
              <a:solidFill>
                <a:srgbClr val="000000"/>
              </a:solidFill>
              <a:effectLst/>
              <a:latin typeface="Times New Roman"/>
              <a:ea typeface="Times New Roman"/>
            </a:rPr>
            <a:t>TRƯỜNG CAO ĐẲNG LÝ TỰ TRỌNG </a:t>
          </a:r>
          <a:endParaRPr lang="en-US" sz="1200">
            <a:effectLst/>
            <a:latin typeface="Times New Roman"/>
            <a:ea typeface="Times New Roman"/>
          </a:endParaRPr>
        </a:p>
        <a:p>
          <a:pPr algn="ctr">
            <a:spcAft>
              <a:spcPts val="0"/>
            </a:spcAft>
          </a:pPr>
          <a:r>
            <a:rPr lang="en-US" sz="1000">
              <a:solidFill>
                <a:srgbClr val="000000"/>
              </a:solidFill>
              <a:effectLst/>
              <a:latin typeface="Times New Roman"/>
              <a:ea typeface="Times New Roman"/>
            </a:rPr>
            <a:t>THÀNH PHỐ HỒ CHÍ MINH</a:t>
          </a:r>
          <a:endParaRPr lang="en-US" sz="1200">
            <a:effectLst/>
            <a:latin typeface="Times New Roman"/>
            <a:ea typeface="Times New Roman"/>
          </a:endParaRPr>
        </a:p>
        <a:p>
          <a:pPr algn="ctr">
            <a:spcAft>
              <a:spcPts val="0"/>
            </a:spcAft>
          </a:pPr>
          <a:r>
            <a:rPr lang="en-US" sz="1000" b="1">
              <a:solidFill>
                <a:srgbClr val="000000"/>
              </a:solidFill>
              <a:effectLst/>
              <a:latin typeface="Times New Roman"/>
              <a:ea typeface="Times New Roman"/>
            </a:rPr>
            <a:t>KHOA CN  ĐIỆN -ĐIỆN TỬ</a:t>
          </a:r>
          <a:endParaRPr lang="en-US" sz="1200">
            <a:effectLst/>
            <a:latin typeface="Times New Roman"/>
            <a:ea typeface="Times New Roman"/>
          </a:endParaRPr>
        </a:p>
        <a:p>
          <a:pPr algn="ctr">
            <a:spcAft>
              <a:spcPts val="0"/>
            </a:spcAft>
          </a:pPr>
          <a:r>
            <a:rPr lang="en-US" sz="1100" b="1">
              <a:solidFill>
                <a:srgbClr val="000000"/>
              </a:solidFill>
              <a:effectLst/>
              <a:latin typeface="Calibri"/>
              <a:ea typeface="Times New Roman"/>
              <a:cs typeface="Calibri"/>
            </a:rPr>
            <a:t>----------------------------</a:t>
          </a:r>
          <a:endParaRPr lang="en-US" sz="1200">
            <a:effectLst/>
            <a:latin typeface="Times New Roman"/>
            <a:ea typeface="Times New Roman"/>
          </a:endParaRPr>
        </a:p>
      </xdr:txBody>
    </xdr:sp>
    <xdr:clientData/>
  </xdr:twoCellAnchor>
  <xdr:twoCellAnchor>
    <xdr:from>
      <xdr:col>2</xdr:col>
      <xdr:colOff>361950</xdr:colOff>
      <xdr:row>0</xdr:row>
      <xdr:rowOff>114300</xdr:rowOff>
    </xdr:from>
    <xdr:to>
      <xdr:col>4</xdr:col>
      <xdr:colOff>828675</xdr:colOff>
      <xdr:row>3</xdr:row>
      <xdr:rowOff>38100</xdr:rowOff>
    </xdr:to>
    <xdr:sp macro="" textlink="">
      <xdr:nvSpPr>
        <xdr:cNvPr id="4" name="TextBox 3"/>
        <xdr:cNvSpPr txBox="1">
          <a:spLocks noChangeArrowheads="1"/>
        </xdr:cNvSpPr>
      </xdr:nvSpPr>
      <xdr:spPr bwMode="auto">
        <a:xfrm>
          <a:off x="2466975" y="114300"/>
          <a:ext cx="3810000" cy="571500"/>
        </a:xfrm>
        <a:prstGeom prst="rect">
          <a:avLst/>
        </a:prstGeom>
        <a:noFill/>
        <a:ln>
          <a:noFill/>
        </a:ln>
        <a:extLst/>
      </xdr:spPr>
      <xdr:txBody>
        <a:bodyPr wrap="square" lIns="27432" tIns="22860" rIns="27432" bIns="0" anchor="t" upright="1"/>
        <a:lstStyle/>
        <a:p>
          <a:pPr algn="ctr">
            <a:spcAft>
              <a:spcPts val="0"/>
            </a:spcAft>
          </a:pPr>
          <a:r>
            <a:rPr lang="en-US" sz="1100" b="1">
              <a:solidFill>
                <a:srgbClr val="000000"/>
              </a:solidFill>
              <a:effectLst/>
              <a:latin typeface="Times New Roman"/>
              <a:ea typeface="Times New Roman"/>
            </a:rPr>
            <a:t>CỘNG HÒA XÃ HỘI CHỦ NGHĨA VIỆT NAM</a:t>
          </a:r>
          <a:endParaRPr lang="en-US" sz="1200">
            <a:effectLst/>
            <a:latin typeface="Times New Roman"/>
            <a:ea typeface="Times New Roman"/>
          </a:endParaRPr>
        </a:p>
        <a:p>
          <a:pPr algn="ctr">
            <a:spcAft>
              <a:spcPts val="0"/>
            </a:spcAft>
          </a:pPr>
          <a:r>
            <a:rPr lang="en-US" sz="1100" b="1">
              <a:solidFill>
                <a:srgbClr val="000000"/>
              </a:solidFill>
              <a:effectLst/>
              <a:latin typeface="Times New Roman"/>
              <a:ea typeface="Times New Roman"/>
            </a:rPr>
            <a:t>Độc lập - Tự do - Hạnh phúc</a:t>
          </a:r>
          <a:endParaRPr lang="en-US" sz="1200">
            <a:effectLst/>
            <a:latin typeface="Times New Roman"/>
            <a:ea typeface="Times New Roman"/>
          </a:endParaRPr>
        </a:p>
        <a:p>
          <a:pPr algn="ctr">
            <a:spcAft>
              <a:spcPts val="0"/>
            </a:spcAft>
          </a:pPr>
          <a:r>
            <a:rPr lang="en-US" sz="1100" b="1">
              <a:solidFill>
                <a:srgbClr val="000000"/>
              </a:solidFill>
              <a:effectLst/>
              <a:latin typeface="Times New Roman"/>
              <a:ea typeface="Times New Roman"/>
            </a:rPr>
            <a:t>----------------------------</a:t>
          </a:r>
          <a:endParaRPr lang="en-US" sz="1200">
            <a:effectLst/>
            <a:latin typeface="Times New Roman"/>
            <a:ea typeface="Times New Roman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33"/>
  <sheetViews>
    <sheetView tabSelected="1" topLeftCell="A13" zoomScale="70" zoomScaleNormal="70" workbookViewId="0">
      <selection activeCell="K20" sqref="K20"/>
    </sheetView>
  </sheetViews>
  <sheetFormatPr defaultColWidth="9.1796875" defaultRowHeight="14.5" x14ac:dyDescent="0.35"/>
  <cols>
    <col min="1" max="1" width="4.453125" style="5" customWidth="1"/>
    <col min="2" max="2" width="34.1796875" style="5" customWidth="1"/>
    <col min="3" max="3" width="41.453125" style="5" customWidth="1"/>
    <col min="4" max="4" width="9" style="5" customWidth="1"/>
    <col min="5" max="5" width="24" style="5" customWidth="1"/>
    <col min="6" max="7" width="24.26953125" style="5" hidden="1" customWidth="1"/>
    <col min="8" max="8" width="30.1796875" style="5" customWidth="1"/>
    <col min="9" max="16384" width="9.1796875" style="5"/>
  </cols>
  <sheetData>
    <row r="1" spans="1:13" ht="51.5" hidden="1" customHeight="1" x14ac:dyDescent="0.35"/>
    <row r="2" spans="1:13" ht="21" hidden="1" customHeight="1" x14ac:dyDescent="0.35"/>
    <row r="3" spans="1:13" hidden="1" x14ac:dyDescent="0.35"/>
    <row r="4" spans="1:13" hidden="1" x14ac:dyDescent="0.35"/>
    <row r="5" spans="1:13" ht="29.25" customHeight="1" x14ac:dyDescent="0.35">
      <c r="A5" s="27" t="s">
        <v>73</v>
      </c>
      <c r="B5" s="27"/>
      <c r="C5" s="27"/>
      <c r="D5" s="27"/>
      <c r="E5" s="27"/>
      <c r="F5" s="27"/>
      <c r="G5" s="27"/>
      <c r="H5" s="27"/>
    </row>
    <row r="6" spans="1:13" ht="18.75" hidden="1" customHeight="1" x14ac:dyDescent="0.35">
      <c r="A6" s="27" t="s">
        <v>74</v>
      </c>
      <c r="B6" s="27"/>
      <c r="C6" s="27"/>
      <c r="D6" s="27"/>
      <c r="E6" s="27"/>
      <c r="F6" s="27"/>
      <c r="G6" s="27"/>
      <c r="H6" s="27"/>
      <c r="L6" s="5" t="s">
        <v>62</v>
      </c>
      <c r="M6" s="5">
        <v>44</v>
      </c>
    </row>
    <row r="7" spans="1:13" ht="18.75" customHeight="1" x14ac:dyDescent="0.35">
      <c r="A7" s="28" t="s">
        <v>75</v>
      </c>
      <c r="B7" s="28"/>
      <c r="C7" s="28"/>
      <c r="D7" s="28"/>
      <c r="E7" s="28"/>
      <c r="F7" s="28"/>
      <c r="G7" s="28"/>
      <c r="H7" s="28"/>
      <c r="L7" s="5" t="s">
        <v>63</v>
      </c>
      <c r="M7" s="5">
        <v>44</v>
      </c>
    </row>
    <row r="8" spans="1:13" ht="21" customHeight="1" x14ac:dyDescent="0.35">
      <c r="A8" s="29" t="s">
        <v>76</v>
      </c>
      <c r="B8" s="29"/>
      <c r="C8" s="29"/>
      <c r="D8" s="29"/>
      <c r="E8" s="29"/>
      <c r="F8" s="29"/>
      <c r="G8" s="29"/>
      <c r="H8" s="29"/>
      <c r="L8" s="5" t="s">
        <v>64</v>
      </c>
      <c r="M8" s="5">
        <v>45</v>
      </c>
    </row>
    <row r="9" spans="1:13" ht="30" x14ac:dyDescent="0.35">
      <c r="A9" s="6" t="s">
        <v>0</v>
      </c>
      <c r="B9" s="6" t="s">
        <v>1</v>
      </c>
      <c r="C9" s="7" t="s">
        <v>2</v>
      </c>
      <c r="D9" s="6" t="s">
        <v>3</v>
      </c>
      <c r="E9" s="6" t="s">
        <v>4</v>
      </c>
      <c r="F9" s="6" t="s">
        <v>8</v>
      </c>
      <c r="G9" s="6" t="s">
        <v>66</v>
      </c>
      <c r="H9" s="6" t="s">
        <v>17</v>
      </c>
      <c r="I9" s="2" t="s">
        <v>5</v>
      </c>
      <c r="M9" s="5">
        <f>SUM(M6:M8)</f>
        <v>133</v>
      </c>
    </row>
    <row r="10" spans="1:13" s="9" customFormat="1" ht="46.5" hidden="1" x14ac:dyDescent="0.35">
      <c r="A10" s="32">
        <v>1</v>
      </c>
      <c r="B10" s="8" t="s">
        <v>9</v>
      </c>
      <c r="C10" s="8" t="s">
        <v>10</v>
      </c>
      <c r="D10" s="32"/>
      <c r="E10" s="8" t="s">
        <v>14</v>
      </c>
      <c r="F10" s="8" t="s">
        <v>16</v>
      </c>
      <c r="G10" s="32"/>
      <c r="H10" s="33" t="s">
        <v>15</v>
      </c>
    </row>
    <row r="11" spans="1:13" s="11" customFormat="1" ht="31" hidden="1" x14ac:dyDescent="0.35">
      <c r="A11" s="32">
        <f>A10+1</f>
        <v>2</v>
      </c>
      <c r="B11" s="10" t="s">
        <v>11</v>
      </c>
      <c r="C11" s="32" t="s">
        <v>12</v>
      </c>
      <c r="D11" s="32"/>
      <c r="E11" s="8" t="s">
        <v>13</v>
      </c>
      <c r="F11" s="8" t="s">
        <v>16</v>
      </c>
      <c r="G11" s="32"/>
      <c r="H11" s="33"/>
      <c r="I11" s="1">
        <f>SUM(D10:D14)</f>
        <v>19</v>
      </c>
    </row>
    <row r="12" spans="1:13" s="11" customFormat="1" ht="18" hidden="1" x14ac:dyDescent="0.35">
      <c r="A12" s="32">
        <f t="shared" ref="A12:A28" si="0">A11+1</f>
        <v>3</v>
      </c>
      <c r="B12" s="10" t="s">
        <v>18</v>
      </c>
      <c r="C12" s="32" t="s">
        <v>19</v>
      </c>
      <c r="D12" s="32"/>
      <c r="E12" s="8"/>
      <c r="F12" s="8"/>
      <c r="G12" s="32"/>
      <c r="H12" s="33" t="s">
        <v>20</v>
      </c>
      <c r="I12" s="4"/>
    </row>
    <row r="13" spans="1:13" s="11" customFormat="1" ht="46.5" x14ac:dyDescent="0.35">
      <c r="A13" s="32">
        <v>1</v>
      </c>
      <c r="B13" s="8" t="s">
        <v>21</v>
      </c>
      <c r="C13" s="32" t="s">
        <v>22</v>
      </c>
      <c r="D13" s="32">
        <v>15</v>
      </c>
      <c r="E13" s="8" t="s">
        <v>23</v>
      </c>
      <c r="F13" s="8" t="s">
        <v>48</v>
      </c>
      <c r="G13" s="17" t="s">
        <v>79</v>
      </c>
      <c r="H13" s="33"/>
      <c r="I13" s="4"/>
    </row>
    <row r="14" spans="1:13" s="11" customFormat="1" ht="31" x14ac:dyDescent="0.35">
      <c r="A14" s="32">
        <f t="shared" si="0"/>
        <v>2</v>
      </c>
      <c r="B14" s="8" t="s">
        <v>41</v>
      </c>
      <c r="C14" s="8" t="s">
        <v>42</v>
      </c>
      <c r="D14" s="8">
        <v>4</v>
      </c>
      <c r="E14" s="8" t="s">
        <v>43</v>
      </c>
      <c r="F14" s="8"/>
      <c r="G14" s="8" t="s">
        <v>82</v>
      </c>
      <c r="H14" s="33"/>
      <c r="I14" s="4"/>
    </row>
    <row r="15" spans="1:13" s="11" customFormat="1" ht="46.5" hidden="1" x14ac:dyDescent="0.35">
      <c r="A15" s="32">
        <f t="shared" si="0"/>
        <v>3</v>
      </c>
      <c r="B15" s="12" t="s">
        <v>44</v>
      </c>
      <c r="C15" s="12" t="s">
        <v>45</v>
      </c>
      <c r="D15" s="12"/>
      <c r="E15" s="12" t="s">
        <v>60</v>
      </c>
      <c r="F15" s="12"/>
      <c r="G15" s="12"/>
      <c r="H15" s="8"/>
      <c r="I15" s="25" t="s">
        <v>65</v>
      </c>
      <c r="J15" s="26"/>
    </row>
    <row r="16" spans="1:13" s="11" customFormat="1" ht="46.5" x14ac:dyDescent="0.35">
      <c r="A16" s="32">
        <f t="shared" si="0"/>
        <v>4</v>
      </c>
      <c r="B16" s="12" t="s">
        <v>56</v>
      </c>
      <c r="C16" s="12" t="s">
        <v>57</v>
      </c>
      <c r="D16" s="34">
        <v>9</v>
      </c>
      <c r="E16" s="35" t="s">
        <v>61</v>
      </c>
      <c r="F16" s="35"/>
      <c r="G16" s="8" t="s">
        <v>82</v>
      </c>
      <c r="H16" s="35"/>
      <c r="I16" s="13"/>
      <c r="J16" s="23" t="s">
        <v>58</v>
      </c>
      <c r="K16" s="24"/>
    </row>
    <row r="17" spans="1:11" s="9" customFormat="1" ht="50.5" customHeight="1" x14ac:dyDescent="0.35">
      <c r="A17" s="32">
        <f t="shared" si="0"/>
        <v>5</v>
      </c>
      <c r="B17" s="14" t="s">
        <v>24</v>
      </c>
      <c r="C17" s="31" t="s">
        <v>25</v>
      </c>
      <c r="D17" s="16">
        <v>10</v>
      </c>
      <c r="E17" s="14" t="s">
        <v>53</v>
      </c>
      <c r="F17" s="14" t="s">
        <v>54</v>
      </c>
      <c r="G17" s="17" t="s">
        <v>79</v>
      </c>
      <c r="H17" s="33" t="s">
        <v>80</v>
      </c>
    </row>
    <row r="18" spans="1:11" s="13" customFormat="1" ht="31" x14ac:dyDescent="0.35">
      <c r="A18" s="32">
        <f t="shared" si="0"/>
        <v>6</v>
      </c>
      <c r="B18" s="15" t="s">
        <v>27</v>
      </c>
      <c r="C18" s="15" t="s">
        <v>28</v>
      </c>
      <c r="D18" s="16">
        <v>10</v>
      </c>
      <c r="E18" s="15" t="s">
        <v>29</v>
      </c>
      <c r="F18" s="15"/>
      <c r="G18" s="8" t="s">
        <v>82</v>
      </c>
      <c r="H18" s="33"/>
    </row>
    <row r="19" spans="1:11" ht="46.5" hidden="1" x14ac:dyDescent="0.35">
      <c r="A19" s="32">
        <f t="shared" si="0"/>
        <v>7</v>
      </c>
      <c r="B19" s="16" t="s">
        <v>30</v>
      </c>
      <c r="C19" s="15" t="s">
        <v>72</v>
      </c>
      <c r="D19" s="16"/>
      <c r="E19" s="15" t="s">
        <v>31</v>
      </c>
      <c r="F19" s="8"/>
      <c r="G19" s="12"/>
      <c r="H19" s="8"/>
      <c r="I19" s="5">
        <f xml:space="preserve"> SUM(D15:D21)</f>
        <v>35</v>
      </c>
      <c r="J19" s="3"/>
    </row>
    <row r="20" spans="1:11" s="11" customFormat="1" ht="63" x14ac:dyDescent="0.35">
      <c r="A20" s="32">
        <f t="shared" si="0"/>
        <v>8</v>
      </c>
      <c r="B20" s="21" t="s">
        <v>32</v>
      </c>
      <c r="C20" s="22" t="s">
        <v>84</v>
      </c>
      <c r="D20" s="36">
        <v>6</v>
      </c>
      <c r="E20" s="36" t="s">
        <v>55</v>
      </c>
      <c r="F20" s="15"/>
      <c r="G20" s="8" t="s">
        <v>82</v>
      </c>
      <c r="H20" s="30" t="s">
        <v>83</v>
      </c>
    </row>
    <row r="21" spans="1:11" s="11" customFormat="1" ht="36" hidden="1" customHeight="1" x14ac:dyDescent="0.35">
      <c r="A21" s="32">
        <f t="shared" si="0"/>
        <v>9</v>
      </c>
      <c r="B21" s="15" t="s">
        <v>37</v>
      </c>
      <c r="C21" s="14" t="s">
        <v>38</v>
      </c>
      <c r="D21" s="16"/>
      <c r="E21" s="15" t="s">
        <v>39</v>
      </c>
      <c r="F21" s="8" t="s">
        <v>47</v>
      </c>
      <c r="G21" s="12"/>
      <c r="H21" s="37"/>
    </row>
    <row r="22" spans="1:11" s="13" customFormat="1" ht="46.5" x14ac:dyDescent="0.35">
      <c r="A22" s="32">
        <f t="shared" si="0"/>
        <v>10</v>
      </c>
      <c r="B22" s="17" t="s">
        <v>49</v>
      </c>
      <c r="C22" s="38" t="s">
        <v>50</v>
      </c>
      <c r="D22" s="38"/>
      <c r="E22" s="17" t="s">
        <v>51</v>
      </c>
      <c r="F22" s="8" t="s">
        <v>52</v>
      </c>
      <c r="G22" s="8"/>
      <c r="H22" s="39"/>
    </row>
    <row r="23" spans="1:11" ht="46.5" x14ac:dyDescent="0.35">
      <c r="A23" s="32">
        <v>9</v>
      </c>
      <c r="B23" s="18" t="s">
        <v>33</v>
      </c>
      <c r="C23" s="19" t="s">
        <v>34</v>
      </c>
      <c r="D23" s="16">
        <v>15</v>
      </c>
      <c r="E23" s="15" t="s">
        <v>59</v>
      </c>
      <c r="F23" s="8" t="s">
        <v>67</v>
      </c>
      <c r="G23" s="8" t="s">
        <v>82</v>
      </c>
      <c r="H23" s="8" t="s">
        <v>81</v>
      </c>
    </row>
    <row r="24" spans="1:11" s="13" customFormat="1" ht="31" x14ac:dyDescent="0.35">
      <c r="A24" s="32">
        <f t="shared" si="0"/>
        <v>10</v>
      </c>
      <c r="B24" s="40" t="s">
        <v>35</v>
      </c>
      <c r="C24" s="38" t="s">
        <v>36</v>
      </c>
      <c r="D24" s="16">
        <v>20</v>
      </c>
      <c r="E24" s="15" t="s">
        <v>40</v>
      </c>
      <c r="F24" s="8" t="s">
        <v>46</v>
      </c>
      <c r="G24" s="17" t="s">
        <v>79</v>
      </c>
      <c r="H24" s="33"/>
    </row>
    <row r="25" spans="1:11" s="13" customFormat="1" ht="46.5" x14ac:dyDescent="0.35">
      <c r="A25" s="32">
        <f t="shared" si="0"/>
        <v>11</v>
      </c>
      <c r="B25" s="40" t="s">
        <v>70</v>
      </c>
      <c r="C25" s="31" t="s">
        <v>69</v>
      </c>
      <c r="D25" s="16">
        <v>6</v>
      </c>
      <c r="E25" s="14" t="s">
        <v>26</v>
      </c>
      <c r="F25" s="8"/>
      <c r="G25" s="8" t="s">
        <v>82</v>
      </c>
      <c r="H25" s="8"/>
      <c r="I25" s="13">
        <f>SUM(D22:D26)</f>
        <v>41</v>
      </c>
    </row>
    <row r="26" spans="1:11" s="13" customFormat="1" ht="87.75" hidden="1" customHeight="1" x14ac:dyDescent="0.35">
      <c r="A26" s="32">
        <f t="shared" si="0"/>
        <v>12</v>
      </c>
      <c r="B26" s="40" t="s">
        <v>71</v>
      </c>
      <c r="C26" s="31" t="s">
        <v>68</v>
      </c>
      <c r="D26" s="16"/>
      <c r="E26" s="14" t="s">
        <v>26</v>
      </c>
      <c r="F26" s="8"/>
      <c r="G26" s="8"/>
      <c r="H26" s="8"/>
    </row>
    <row r="27" spans="1:11" s="13" customFormat="1" ht="99" hidden="1" customHeight="1" x14ac:dyDescent="0.35">
      <c r="A27" s="32">
        <f t="shared" si="0"/>
        <v>13</v>
      </c>
      <c r="B27" s="20"/>
      <c r="C27" s="41"/>
      <c r="D27" s="41"/>
      <c r="E27" s="20"/>
      <c r="F27" s="8"/>
      <c r="G27" s="8"/>
      <c r="H27" s="8"/>
    </row>
    <row r="28" spans="1:11" s="13" customFormat="1" ht="99" hidden="1" customHeight="1" x14ac:dyDescent="0.35">
      <c r="A28" s="32">
        <f t="shared" si="0"/>
        <v>14</v>
      </c>
      <c r="B28" s="12"/>
      <c r="C28" s="12"/>
      <c r="D28" s="34"/>
      <c r="E28" s="35"/>
      <c r="F28" s="35"/>
      <c r="G28" s="35"/>
      <c r="H28" s="35"/>
      <c r="J28" s="23"/>
      <c r="K28" s="24"/>
    </row>
    <row r="29" spans="1:11" ht="16" thickBot="1" x14ac:dyDescent="0.4">
      <c r="A29" s="42" t="s">
        <v>5</v>
      </c>
      <c r="B29" s="43"/>
      <c r="C29" s="44"/>
      <c r="D29" s="45">
        <f>SUM(D10:D28)</f>
        <v>95</v>
      </c>
      <c r="E29" s="46"/>
      <c r="F29" s="46"/>
      <c r="G29" s="46"/>
      <c r="H29" s="46"/>
      <c r="I29" s="5">
        <f>SUM(I10:I28)</f>
        <v>95</v>
      </c>
    </row>
    <row r="30" spans="1:11" x14ac:dyDescent="0.35">
      <c r="E30" s="5">
        <v>95</v>
      </c>
      <c r="H30" s="5" t="s">
        <v>6</v>
      </c>
    </row>
    <row r="31" spans="1:11" x14ac:dyDescent="0.35">
      <c r="D31" s="5">
        <f>SUM(D10:D28)</f>
        <v>95</v>
      </c>
      <c r="E31" s="5">
        <f>E30-D29</f>
        <v>0</v>
      </c>
      <c r="H31" s="5" t="s">
        <v>7</v>
      </c>
    </row>
    <row r="33" spans="5:6" x14ac:dyDescent="0.35">
      <c r="E33" s="5" t="s">
        <v>77</v>
      </c>
      <c r="F33" s="5" t="s">
        <v>78</v>
      </c>
    </row>
  </sheetData>
  <mergeCells count="8">
    <mergeCell ref="J28:K28"/>
    <mergeCell ref="I15:J15"/>
    <mergeCell ref="J16:K16"/>
    <mergeCell ref="A5:H5"/>
    <mergeCell ref="A6:H6"/>
    <mergeCell ref="A7:H7"/>
    <mergeCell ref="A8:H8"/>
    <mergeCell ref="A29:C29"/>
  </mergeCells>
  <pageMargins left="0.15748031496062992" right="0.15748031496062992" top="0.23622047244094491" bottom="0.19685039370078741" header="0" footer="0"/>
  <pageSetup paperSize="9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5" x14ac:dyDescent="0.3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5" x14ac:dyDescent="0.3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TaMinhCuong</dc:creator>
  <cp:lastModifiedBy>Administrator</cp:lastModifiedBy>
  <cp:lastPrinted>2019-07-22T06:58:13Z</cp:lastPrinted>
  <dcterms:created xsi:type="dcterms:W3CDTF">2018-03-23T12:07:33Z</dcterms:created>
  <dcterms:modified xsi:type="dcterms:W3CDTF">2019-07-22T06:58:48Z</dcterms:modified>
</cp:coreProperties>
</file>